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202300"/>
  <xr:revisionPtr revIDLastSave="126" documentId="8_{84D999F0-ABFF-4584-AB88-50199F6A9098}" xr6:coauthVersionLast="47" xr6:coauthVersionMax="47" xr10:uidLastSave="{A01C4114-5677-4295-8515-28BB46895CA3}"/>
  <bookViews>
    <workbookView xWindow="-120" yWindow="-120" windowWidth="29040" windowHeight="15840" xr2:uid="{AF3869A5-148B-47F6-9F61-68A2E119D57F}"/>
  </bookViews>
  <sheets>
    <sheet name="Sheet1" sheetId="1" r:id="rId1"/>
  </sheets>
  <calcPr calcId="191029" iterate="1" iterateCount="200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38" i="1" l="1" a="1"/>
  <c r="AO38" i="1" s="1"/>
  <c r="I36" i="1" l="1" a="1"/>
  <c r="A17" i="1" a="1"/>
  <c r="A17" i="1" s="1"/>
  <c r="I36" i="1" l="1"/>
  <c r="N36" i="1" s="1" a="1"/>
  <c r="N36" i="1" s="1"/>
  <c r="N37" i="1" a="1"/>
  <c r="N37" i="1" s="1"/>
  <c r="N45" i="1" a="1"/>
  <c r="N45" i="1" s="1"/>
  <c r="N38" i="1" a="1"/>
  <c r="N38" i="1" s="1"/>
  <c r="N39" i="1" a="1"/>
  <c r="N39" i="1" s="1"/>
  <c r="N44" i="1" a="1"/>
  <c r="N44" i="1" s="1"/>
  <c r="N40" i="1" a="1"/>
  <c r="N40" i="1" s="1"/>
  <c r="N41" i="1" a="1"/>
  <c r="N41" i="1" s="1"/>
  <c r="N43" i="1" a="1"/>
  <c r="N43" i="1" s="1"/>
  <c r="N42" i="1" a="1"/>
  <c r="N42" i="1" s="1"/>
  <c r="X36" i="1" l="1" a="1"/>
  <c r="X36" i="1" s="1"/>
  <c r="AC41" i="1" s="1" a="1"/>
  <c r="AC41" i="1" s="1"/>
  <c r="AD41" i="1" s="1" a="1"/>
  <c r="AD4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<sst xmlns="http://schemas.openxmlformats.org/spreadsheetml/2006/main" count="27" uniqueCount="27">
  <si>
    <t>Semaine</t>
  </si>
  <si>
    <t>Employés</t>
  </si>
  <si>
    <t>1) Extraction de la liste des employés</t>
  </si>
  <si>
    <t>2) Calcul des binomes</t>
  </si>
  <si>
    <t>On prend les valeurs uniques du tableau</t>
  </si>
  <si>
    <t>On créé, pour chaque employé (numéro unique), une liste des autres numéros &gt; à sa valeur</t>
  </si>
  <si>
    <t>Ensuite on associe l'employé (le numéro unique) à cette liste, pour créer les binomes</t>
  </si>
  <si>
    <t>En procédant ainsi on évite les doublons</t>
  </si>
  <si>
    <t xml:space="preserve"> il suffirait de faire un tableau de correspondance ID/Nom et de travailler avec les ID</t>
  </si>
  <si>
    <t>Nota : si l'on voulait travailler avec des noms (Jean/Marie/Pierre…)</t>
  </si>
  <si>
    <t>3) Création d'une liste des binomes</t>
  </si>
  <si>
    <t>4) Comptage pour chaque binome de son nombre d'apparitions</t>
  </si>
  <si>
    <t>Pour cela on va utiliser une petite astice : on prend nos binomes 1 par 1 et pour chaque binome on scan le tableau initial</t>
  </si>
  <si>
    <t>Dans ce tableau on regarde chaque ligne, et on cherche à savoir si les 2 employés sont présents ou non</t>
  </si>
  <si>
    <t>Pour cela on va utiliser EQUIVX qui renvoie une erreur si il ne trouve pas l'employé dans la liste fournie</t>
  </si>
  <si>
    <t>Binome</t>
  </si>
  <si>
    <t>Apparitions</t>
  </si>
  <si>
    <t>MAP : boucle sur tous les binomes</t>
  </si>
  <si>
    <t>BYROW : boucle sur chaque ligne du tableau initial</t>
  </si>
  <si>
    <t>FRACTIONNER.TEXTE : récupération des 2 éléments du binome</t>
  </si>
  <si>
    <t>SOMME : pour sommer le résultat de chaque ligne (binome présent = 1 ou non = 0)</t>
  </si>
  <si>
    <t>Résultat</t>
  </si>
  <si>
    <t>Explications</t>
  </si>
  <si>
    <t>Pour faciliter l'utilisation finale</t>
  </si>
  <si>
    <t>5) FIN : regroupement des différentes étapes dans une formule unique, basée uniquement sur le tableau initial</t>
  </si>
  <si>
    <t>L'unique différence notable est que l'on a modifié l'étape 2) pour renvoyer lignes de binomes concaténées (via ";") au lieu d'une liste.</t>
  </si>
  <si>
    <t>via JOINDRE.TEXTE et FRACTIONNER.TEXTE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</si>
</sst>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5" fillId="0" borderId="0" xfId="2"/>
    <xf numFmtId="0" fontId="6" fillId="0" borderId="0" xfId="0" applyFont="1"/>
    <xf numFmtId="0" fontId="6" fillId="0" borderId="1" xfId="0" applyFont="1" applyBorder="1"/>
    <xf numFmtId="0" fontId="4" fillId="0" borderId="0" xfId="1"/>
    <xf numFmtId="0" fontId="1" fillId="0" borderId="0" xfId="0" applyFont="1" applyAlignment="1">
      <alignment horizontal="center" vertical="center" wrapText="1"/>
    </xf>
  </cellXfs>
  <cellStyles count="3">
    <cellStyle name="Explanatory Text" xfId="2" builtinId="53"/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</xdr:row>
          <xdr:rowOff>0</xdr:rowOff>
        </xdr:from>
        <xdr:to>
          <xdr:col>16</xdr:col>
          <xdr:colOff>666750</xdr:colOff>
          <xdr:row>31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5257A-BB8D-4D3D-97C9-3B152AC49535}">
  <dimension ref="A1:AR86"/>
  <sheetViews>
    <sheetView tabSelected="1" zoomScale="70" zoomScaleNormal="70" workbookViewId="0">
      <selection activeCell="AK58" sqref="AK58"/>
    </sheetView>
  </sheetViews>
  <sheetFormatPr defaultRowHeight="15.75" x14ac:dyDescent="0.25"/>
  <sheetData>
    <row r="1" spans="1:7" x14ac:dyDescent="0.25">
      <c r="A1" s="1"/>
      <c r="B1" s="9">
        <v>2025</v>
      </c>
      <c r="C1" s="9"/>
      <c r="D1" s="9"/>
      <c r="E1" s="9"/>
      <c r="F1" s="9"/>
      <c r="G1" s="9"/>
    </row>
    <row r="2" spans="1:7" x14ac:dyDescent="0.25">
      <c r="A2" s="2" t="s">
        <v>0</v>
      </c>
      <c r="B2" s="9" t="s">
        <v>1</v>
      </c>
      <c r="C2" s="9"/>
      <c r="D2" s="9"/>
      <c r="E2" s="9"/>
      <c r="F2" s="9"/>
      <c r="G2" s="9"/>
    </row>
    <row r="3" spans="1:7" x14ac:dyDescent="0.25">
      <c r="A3" s="2">
        <v>1</v>
      </c>
      <c r="B3" s="2">
        <v>1</v>
      </c>
      <c r="C3" s="2">
        <v>5</v>
      </c>
      <c r="D3" s="2">
        <v>10</v>
      </c>
      <c r="E3" s="2">
        <v>7</v>
      </c>
      <c r="F3" s="2">
        <v>3</v>
      </c>
      <c r="G3" s="2">
        <v>8</v>
      </c>
    </row>
    <row r="4" spans="1:7" x14ac:dyDescent="0.25">
      <c r="A4" s="2">
        <v>2</v>
      </c>
      <c r="B4" s="2">
        <v>2</v>
      </c>
      <c r="C4" s="2">
        <v>4</v>
      </c>
      <c r="D4" s="2">
        <v>7</v>
      </c>
      <c r="E4" s="2">
        <v>5</v>
      </c>
      <c r="F4" s="2">
        <v>9</v>
      </c>
      <c r="G4" s="2">
        <v>3</v>
      </c>
    </row>
    <row r="5" spans="1:7" x14ac:dyDescent="0.25">
      <c r="A5" s="2">
        <v>3</v>
      </c>
      <c r="B5" s="2">
        <v>10</v>
      </c>
      <c r="C5" s="2">
        <v>2</v>
      </c>
      <c r="D5" s="2">
        <v>4</v>
      </c>
      <c r="E5" s="2">
        <v>1</v>
      </c>
      <c r="F5" s="2">
        <v>6</v>
      </c>
      <c r="G5" s="2">
        <v>9</v>
      </c>
    </row>
    <row r="6" spans="1:7" x14ac:dyDescent="0.25">
      <c r="A6" s="2">
        <v>4</v>
      </c>
      <c r="B6" s="2">
        <v>8</v>
      </c>
      <c r="C6" s="2">
        <v>5</v>
      </c>
      <c r="D6" s="2">
        <v>2</v>
      </c>
      <c r="E6" s="2">
        <v>10</v>
      </c>
      <c r="F6" s="2">
        <v>3</v>
      </c>
      <c r="G6" s="2">
        <v>5</v>
      </c>
    </row>
    <row r="7" spans="1:7" x14ac:dyDescent="0.25">
      <c r="A7" s="2">
        <v>5</v>
      </c>
      <c r="B7" s="2">
        <v>1</v>
      </c>
      <c r="C7" s="2">
        <v>3</v>
      </c>
      <c r="D7" s="2">
        <v>10</v>
      </c>
      <c r="E7" s="2">
        <v>8</v>
      </c>
      <c r="F7" s="2">
        <v>6</v>
      </c>
      <c r="G7" s="2">
        <v>4</v>
      </c>
    </row>
    <row r="8" spans="1:7" x14ac:dyDescent="0.25">
      <c r="A8" s="2">
        <v>6</v>
      </c>
      <c r="B8" s="2">
        <v>2</v>
      </c>
      <c r="C8" s="2">
        <v>10</v>
      </c>
      <c r="D8" s="2">
        <v>5</v>
      </c>
      <c r="E8" s="2">
        <v>3</v>
      </c>
      <c r="F8" s="2">
        <v>7</v>
      </c>
      <c r="G8" s="2">
        <v>4</v>
      </c>
    </row>
    <row r="9" spans="1:7" x14ac:dyDescent="0.25">
      <c r="A9" s="2">
        <v>7</v>
      </c>
      <c r="B9" s="2">
        <v>6</v>
      </c>
      <c r="C9" s="2">
        <v>4</v>
      </c>
      <c r="D9" s="2">
        <v>10</v>
      </c>
      <c r="E9" s="2">
        <v>8</v>
      </c>
      <c r="F9" s="2">
        <v>2</v>
      </c>
      <c r="G9" s="2">
        <v>4</v>
      </c>
    </row>
    <row r="10" spans="1:7" x14ac:dyDescent="0.25">
      <c r="A10" s="2">
        <v>8</v>
      </c>
      <c r="B10" s="2">
        <v>8</v>
      </c>
      <c r="C10" s="2">
        <v>6</v>
      </c>
      <c r="D10" s="2">
        <v>2</v>
      </c>
      <c r="E10" s="2">
        <v>1</v>
      </c>
      <c r="F10" s="2">
        <v>3</v>
      </c>
      <c r="G10" s="2">
        <v>9</v>
      </c>
    </row>
    <row r="11" spans="1:7" x14ac:dyDescent="0.25">
      <c r="A11" s="2">
        <v>9</v>
      </c>
      <c r="B11" s="2">
        <v>10</v>
      </c>
      <c r="C11" s="2">
        <v>8</v>
      </c>
      <c r="D11" s="2">
        <v>9</v>
      </c>
      <c r="E11" s="2">
        <v>3</v>
      </c>
      <c r="F11" s="2">
        <v>1</v>
      </c>
      <c r="G11" s="2">
        <v>5</v>
      </c>
    </row>
    <row r="12" spans="1:7" x14ac:dyDescent="0.25">
      <c r="A12" s="2">
        <v>10</v>
      </c>
      <c r="B12" s="2">
        <v>9</v>
      </c>
      <c r="C12" s="2">
        <v>1</v>
      </c>
      <c r="D12" s="2">
        <v>5</v>
      </c>
      <c r="E12" s="2">
        <v>6</v>
      </c>
      <c r="F12" s="2">
        <v>8</v>
      </c>
      <c r="G12" s="2">
        <v>2</v>
      </c>
    </row>
    <row r="13" spans="1:7" x14ac:dyDescent="0.25">
      <c r="A13" s="2">
        <v>11</v>
      </c>
      <c r="B13" s="2">
        <v>5</v>
      </c>
      <c r="C13" s="2">
        <v>9</v>
      </c>
      <c r="D13" s="2">
        <v>3</v>
      </c>
      <c r="E13" s="2">
        <v>10</v>
      </c>
      <c r="F13" s="2">
        <v>6</v>
      </c>
      <c r="G13" s="2">
        <v>1</v>
      </c>
    </row>
    <row r="14" spans="1:7" x14ac:dyDescent="0.25">
      <c r="A14" s="2">
        <v>12</v>
      </c>
      <c r="B14" s="2">
        <v>4</v>
      </c>
      <c r="C14" s="2">
        <v>3</v>
      </c>
      <c r="D14" s="2">
        <v>8</v>
      </c>
      <c r="E14" s="2">
        <v>5</v>
      </c>
      <c r="F14" s="2">
        <v>10</v>
      </c>
      <c r="G14" s="2">
        <v>7</v>
      </c>
    </row>
    <row r="16" spans="1:7" x14ac:dyDescent="0.25">
      <c r="A16" t="s">
        <v>21</v>
      </c>
      <c r="B16" s="3"/>
      <c r="C16" s="3"/>
      <c r="E16" s="4"/>
    </row>
    <row r="17" spans="1:2" x14ac:dyDescent="0.25">
      <c r="A17" s="7" t="str" cm="1">
        <f t="array" ref="A17:B62">_xlfn.LET(
    _xlpm.data, $A$1:$G$14,
    _xlpm.data2, _xlfn.DROP(_xlpm.data, 2, 1),
    _xlpm.employees, _xlfn._xlws.SORT(_xlfn.UNIQUE(_xlfn.TOCOL(_xlpm.data2))),
    _xlpm.groups1, _xlfn.MAP(
        _xlpm.employees,
        _xlfn.LAMBDA(_xlpm.e, _xlfn.TEXTJOIN("; ", 1, _xlpm.e &amp; "-" &amp; _xlfn.SEQUENCE(1, MAX(_xlpm.employees) - _xlpm.e, _xlpm.e + 1)))
    ),
    _xlpm.groups2, _xlfn.REDUCE(
        0,
        _xlpm.groups1,
        _xlfn.LAMBDA(_xlpm.acc,_xlpm.v, _xlfn.VSTACK(_xlpm.acc, IFERROR(_xlfn.TOCOL(_xlfn.TEXTSPLIT(_xlpm.v, "; ")), 0)))
    ),
    _xlpm.groups3, _xlfn._xlws.FILTER(_xlpm.groups2, _xlpm.groups2 &gt; 0),
    _xlpm.corres, _xlfn.MAP(
        _xlpm.groups3,
        _xlfn.LAMBDA(_xlpm.g, SUM(_xlfn.BYROW(_xlpm.data2, _xlfn.LAMBDA(_xlpm.r, 1 *AND(NOT(ISERROR(_xlfn.XMATCH(1 *_xlfn.TEXTSPLIT(_xlpm.g, "-"), _xlpm.r)))))))
        )
    ),
    _xlfn.VSTACK(_xlfn.HSTACK("DUO", "NB"), _xlfn.HSTACK(_xlpm.groups3, _xlpm.corres))
)</f>
        <v>DUO</v>
      </c>
      <c r="B17" s="7" t="str">
        <v>NB</v>
      </c>
    </row>
    <row r="18" spans="1:2" x14ac:dyDescent="0.25">
      <c r="A18" t="str">
        <v>1-2</v>
      </c>
      <c r="B18">
        <v>3</v>
      </c>
    </row>
    <row r="19" spans="1:2" x14ac:dyDescent="0.25">
      <c r="A19" t="str">
        <v>1-3</v>
      </c>
      <c r="B19">
        <v>5</v>
      </c>
    </row>
    <row r="20" spans="1:2" x14ac:dyDescent="0.25">
      <c r="A20" t="str">
        <v>1-4</v>
      </c>
      <c r="B20">
        <v>2</v>
      </c>
    </row>
    <row r="21" spans="1:2" x14ac:dyDescent="0.25">
      <c r="A21" t="str">
        <v>1-5</v>
      </c>
      <c r="B21">
        <v>4</v>
      </c>
    </row>
    <row r="22" spans="1:2" x14ac:dyDescent="0.25">
      <c r="A22" t="str">
        <v>1-6</v>
      </c>
      <c r="B22">
        <v>5</v>
      </c>
    </row>
    <row r="23" spans="1:2" x14ac:dyDescent="0.25">
      <c r="A23" t="str">
        <v>1-7</v>
      </c>
      <c r="B23">
        <v>1</v>
      </c>
    </row>
    <row r="24" spans="1:2" x14ac:dyDescent="0.25">
      <c r="A24" t="str">
        <v>1-8</v>
      </c>
      <c r="B24">
        <v>5</v>
      </c>
    </row>
    <row r="25" spans="1:2" x14ac:dyDescent="0.25">
      <c r="A25" t="str">
        <v>1-9</v>
      </c>
      <c r="B25">
        <v>5</v>
      </c>
    </row>
    <row r="26" spans="1:2" x14ac:dyDescent="0.25">
      <c r="A26" t="str">
        <v>1-10</v>
      </c>
      <c r="B26">
        <v>5</v>
      </c>
    </row>
    <row r="27" spans="1:2" x14ac:dyDescent="0.25">
      <c r="A27" t="str">
        <v>2-3</v>
      </c>
      <c r="B27">
        <v>4</v>
      </c>
    </row>
    <row r="28" spans="1:2" x14ac:dyDescent="0.25">
      <c r="A28" t="str">
        <v>2-4</v>
      </c>
      <c r="B28">
        <v>4</v>
      </c>
    </row>
    <row r="29" spans="1:2" x14ac:dyDescent="0.25">
      <c r="A29" t="str">
        <v>2-5</v>
      </c>
      <c r="B29">
        <v>4</v>
      </c>
    </row>
    <row r="30" spans="1:2" x14ac:dyDescent="0.25">
      <c r="A30" t="str">
        <v>2-6</v>
      </c>
      <c r="B30">
        <v>4</v>
      </c>
    </row>
    <row r="31" spans="1:2" x14ac:dyDescent="0.25">
      <c r="A31" t="str">
        <v>2-7</v>
      </c>
      <c r="B31">
        <v>2</v>
      </c>
    </row>
    <row r="32" spans="1:2" x14ac:dyDescent="0.25">
      <c r="A32" t="str">
        <v>2-8</v>
      </c>
      <c r="B32">
        <v>4</v>
      </c>
    </row>
    <row r="33" spans="1:44" x14ac:dyDescent="0.25">
      <c r="A33" t="str">
        <v>2-9</v>
      </c>
      <c r="B33">
        <v>4</v>
      </c>
      <c r="I33" s="8" t="s">
        <v>22</v>
      </c>
    </row>
    <row r="34" spans="1:44" x14ac:dyDescent="0.25">
      <c r="A34" t="str">
        <v>2-10</v>
      </c>
      <c r="B34">
        <v>4</v>
      </c>
    </row>
    <row r="35" spans="1:44" x14ac:dyDescent="0.25">
      <c r="A35" t="str">
        <v>3-4</v>
      </c>
      <c r="B35">
        <v>4</v>
      </c>
      <c r="I35" s="6" t="s">
        <v>2</v>
      </c>
      <c r="N35" s="6" t="s">
        <v>3</v>
      </c>
      <c r="X35" s="6" t="s">
        <v>10</v>
      </c>
      <c r="AC35" s="6" t="s">
        <v>11</v>
      </c>
      <c r="AO35" s="6" t="s">
        <v>24</v>
      </c>
    </row>
    <row r="36" spans="1:44" x14ac:dyDescent="0.25">
      <c r="A36" t="str">
        <v>3-5</v>
      </c>
      <c r="B36">
        <v>7</v>
      </c>
      <c r="I36" cm="1">
        <f t="array" ref="I36:I45">_xlfn._xlws.SORT(_xlfn.UNIQUE(_xlfn.TOCOL(B3:G14)))</f>
        <v>1</v>
      </c>
      <c r="N36" t="str" cm="1">
        <f t="array" ref="N36:V36">I36 &amp; "-" &amp; TRANSPOSE(_xlfn.SEQUENCE(MAX(_xlfn.ANCHORARRAY($I$36))-I36,,I36+1))</f>
        <v>1-2</v>
      </c>
      <c r="O36" t="str">
        <v>1-3</v>
      </c>
      <c r="P36" t="str">
        <v>1-4</v>
      </c>
      <c r="Q36" t="str">
        <v>1-5</v>
      </c>
      <c r="R36" t="str">
        <v>1-6</v>
      </c>
      <c r="S36" t="str">
        <v>1-7</v>
      </c>
      <c r="T36" t="str">
        <v>1-8</v>
      </c>
      <c r="U36" t="str">
        <v>1-9</v>
      </c>
      <c r="V36" t="str">
        <v>1-10</v>
      </c>
      <c r="X36" t="str" cm="1">
        <f t="array" ref="X36:X81">_xlfn._xlws.SORT(_xlfn.UNIQUE(_xlfn.TOCOL(N36:V44)))</f>
        <v>1-10</v>
      </c>
      <c r="AC36" t="s">
        <v>12</v>
      </c>
      <c r="AO36" t="s">
        <v>23</v>
      </c>
    </row>
    <row r="37" spans="1:44" x14ac:dyDescent="0.25">
      <c r="A37" t="str">
        <v>3-6</v>
      </c>
      <c r="B37">
        <v>3</v>
      </c>
      <c r="I37">
        <v>2</v>
      </c>
      <c r="N37" t="str" cm="1">
        <f t="array" ref="N37:U37">I37 &amp; "-" &amp; TRANSPOSE(_xlfn.SEQUENCE(MAX(_xlfn.ANCHORARRAY($I$36))-I37,,I37+1))</f>
        <v>2-3</v>
      </c>
      <c r="O37" t="str">
        <v>2-4</v>
      </c>
      <c r="P37" t="str">
        <v>2-5</v>
      </c>
      <c r="Q37" t="str">
        <v>2-6</v>
      </c>
      <c r="R37" t="str">
        <v>2-7</v>
      </c>
      <c r="S37" t="str">
        <v>2-8</v>
      </c>
      <c r="T37" t="str">
        <v>2-9</v>
      </c>
      <c r="U37" t="str">
        <v>2-10</v>
      </c>
      <c r="X37" t="str">
        <v>1-2</v>
      </c>
      <c r="AC37" t="s">
        <v>13</v>
      </c>
    </row>
    <row r="38" spans="1:44" x14ac:dyDescent="0.25">
      <c r="A38" t="str">
        <v>3-7</v>
      </c>
      <c r="B38">
        <v>4</v>
      </c>
      <c r="I38">
        <v>3</v>
      </c>
      <c r="N38" t="str" cm="1">
        <f t="array" ref="N38:T38">I38 &amp; "-" &amp; TRANSPOSE(_xlfn.SEQUENCE(MAX(_xlfn.ANCHORARRAY($I$36))-I38,,I38+1))</f>
        <v>3-4</v>
      </c>
      <c r="O38" t="str">
        <v>3-5</v>
      </c>
      <c r="P38" t="str">
        <v>3-6</v>
      </c>
      <c r="Q38" t="str">
        <v>3-7</v>
      </c>
      <c r="R38" t="str">
        <v>3-8</v>
      </c>
      <c r="S38" t="str">
        <v>3-9</v>
      </c>
      <c r="T38" t="str">
        <v>3-10</v>
      </c>
      <c r="X38" t="str">
        <v>1-3</v>
      </c>
      <c r="AC38" t="s">
        <v>14</v>
      </c>
      <c r="AO38" s="7" t="str" cm="1">
        <f t="array" ref="AO38:AP83">_xlfn.LET(
    _xlpm.data, $A$1:$G$14,
    _xlpm.data2, _xlfn.DROP(_xlpm.data, 2, 1),
    _xlpm.employees, _xlfn._xlws.SORT(_xlfn.UNIQUE(_xlfn.TOCOL(_xlpm.data2))),
    _xlpm.groups1, _xlfn.MAP(
        _xlpm.employees,
        _xlfn.LAMBDA(_xlpm.e, _xlfn.TEXTJOIN("; ", 1, _xlpm.e &amp; "-" &amp; _xlfn.SEQUENCE(1, MAX(_xlpm.employees) - _xlpm.e, _xlpm.e + 1)))
    ),
    _xlpm.groups2, _xlfn.REDUCE(
        0,
        _xlpm.groups1,
        _xlfn.LAMBDA(_xlpm.acc,_xlpm.v, _xlfn.VSTACK(_xlpm.acc, IFERROR(_xlfn.TOCOL(_xlfn.TEXTSPLIT(_xlpm.v, "; ")), 0)))
    ),
    _xlpm.groups3, _xlfn._xlws.FILTER(_xlpm.groups2, _xlpm.groups2 &gt; 0),
    _xlpm.corres, _xlfn.MAP(
        _xlpm.groups3,
        _xlfn.LAMBDA(_xlpm.g, SUM(_xlfn.BYROW(_xlpm.data2, _xlfn.LAMBDA(_xlpm.r, 1 *AND(NOT(ISERROR(_xlfn.XMATCH(1*_xlfn.TEXTSPLIT(_xlpm.g, "-"), _xlpm.r)))))))
        )
    ),
    _xlfn.VSTACK(_xlfn.HSTACK("DUO", "NB"), _xlfn.HSTACK(_xlpm.groups3, _xlpm.corres))
)</f>
        <v>DUO</v>
      </c>
      <c r="AP38" s="7" t="str">
        <v>NB</v>
      </c>
      <c r="AR38" t="s">
        <v>25</v>
      </c>
    </row>
    <row r="39" spans="1:44" x14ac:dyDescent="0.25">
      <c r="A39" t="str">
        <v>3-8</v>
      </c>
      <c r="B39">
        <v>6</v>
      </c>
      <c r="I39">
        <v>4</v>
      </c>
      <c r="N39" t="str" cm="1">
        <f t="array" ref="N39:S39">I39 &amp; "-" &amp; TRANSPOSE(_xlfn.SEQUENCE(MAX(_xlfn.ANCHORARRAY($I$36))-I39,,I39+1))</f>
        <v>4-5</v>
      </c>
      <c r="O39" t="str">
        <v>4-6</v>
      </c>
      <c r="P39" t="str">
        <v>4-7</v>
      </c>
      <c r="Q39" t="str">
        <v>4-8</v>
      </c>
      <c r="R39" t="str">
        <v>4-9</v>
      </c>
      <c r="S39" t="str">
        <v>4-10</v>
      </c>
      <c r="X39" t="str">
        <v>1-4</v>
      </c>
      <c r="AO39" t="str">
        <v>1-2</v>
      </c>
      <c r="AP39">
        <v>3</v>
      </c>
      <c r="AR39" t="s">
        <v>26</v>
      </c>
    </row>
    <row r="40" spans="1:44" x14ac:dyDescent="0.25">
      <c r="A40" t="str">
        <v>3-9</v>
      </c>
      <c r="B40">
        <v>4</v>
      </c>
      <c r="I40">
        <v>5</v>
      </c>
      <c r="N40" t="str" cm="1">
        <f t="array" ref="N40:R40">I40 &amp; "-" &amp; TRANSPOSE(_xlfn.SEQUENCE(MAX(_xlfn.ANCHORARRAY($I$36))-I40,,I40+1))</f>
        <v>5-6</v>
      </c>
      <c r="O40" t="str">
        <v>5-7</v>
      </c>
      <c r="P40" t="str">
        <v>5-8</v>
      </c>
      <c r="Q40" t="str">
        <v>5-9</v>
      </c>
      <c r="R40" t="str">
        <v>5-10</v>
      </c>
      <c r="X40" t="str">
        <v>1-5</v>
      </c>
      <c r="AC40" s="7" t="s">
        <v>15</v>
      </c>
      <c r="AD40" s="7" t="s">
        <v>16</v>
      </c>
      <c r="AO40" t="str">
        <v>1-3</v>
      </c>
      <c r="AP40">
        <v>5</v>
      </c>
    </row>
    <row r="41" spans="1:44" x14ac:dyDescent="0.25">
      <c r="A41" t="str">
        <v>3-10</v>
      </c>
      <c r="B41">
        <v>7</v>
      </c>
      <c r="I41">
        <v>6</v>
      </c>
      <c r="N41" t="str" cm="1">
        <f t="array" ref="N41:Q41">I41 &amp; "-" &amp; TRANSPOSE(_xlfn.SEQUENCE(MAX(_xlfn.ANCHORARRAY($I$36))-I41,,I41+1))</f>
        <v>6-7</v>
      </c>
      <c r="O41" t="str">
        <v>6-8</v>
      </c>
      <c r="P41" t="str">
        <v>6-9</v>
      </c>
      <c r="Q41" t="str">
        <v>6-10</v>
      </c>
      <c r="X41" t="str">
        <v>1-6</v>
      </c>
      <c r="AC41" t="str" cm="1">
        <f t="array" ref="AC41:AC86">_xlfn.ANCHORARRAY(X36)</f>
        <v>1-10</v>
      </c>
      <c r="AD41" cm="1">
        <f t="array" ref="AD41:AD86">_xlfn.MAP(_xlfn.ANCHORARRAY(
    AC41),
    _xlfn.LAMBDA(_xlpm.x,
      SUM(_xlfn.BYROW(
        $B$3:$G$14,
        _xlfn.LAMBDA(_xlpm.r, IF(AND(NOT(ISERROR(_xlfn.XMATCH(1 * _xlfn.TEXTSPLIT(_xlpm.x, "-"), _xlpm.r)))), 1, 0))
      ))
    )
)</f>
        <v>5</v>
      </c>
      <c r="AG41" t="s">
        <v>17</v>
      </c>
      <c r="AO41" t="str">
        <v>1-4</v>
      </c>
      <c r="AP41">
        <v>2</v>
      </c>
    </row>
    <row r="42" spans="1:44" x14ac:dyDescent="0.25">
      <c r="A42" t="str">
        <v>4-5</v>
      </c>
      <c r="B42">
        <v>3</v>
      </c>
      <c r="I42">
        <v>7</v>
      </c>
      <c r="N42" t="str" cm="1">
        <f t="array" ref="N42:P42">I42 &amp; "-" &amp; TRANSPOSE(_xlfn.SEQUENCE(MAX(_xlfn.ANCHORARRAY($I$36))-I42,,I42+1))</f>
        <v>7-8</v>
      </c>
      <c r="O42" t="str">
        <v>7-9</v>
      </c>
      <c r="P42" t="str">
        <v>7-10</v>
      </c>
      <c r="X42" t="str">
        <v>1-7</v>
      </c>
      <c r="AC42" t="str">
        <v>1-2</v>
      </c>
      <c r="AD42">
        <v>3</v>
      </c>
      <c r="AG42" t="s">
        <v>18</v>
      </c>
      <c r="AO42" t="str">
        <v>1-5</v>
      </c>
      <c r="AP42">
        <v>4</v>
      </c>
    </row>
    <row r="43" spans="1:44" x14ac:dyDescent="0.25">
      <c r="A43" t="str">
        <v>4-6</v>
      </c>
      <c r="B43">
        <v>3</v>
      </c>
      <c r="I43">
        <v>8</v>
      </c>
      <c r="N43" t="str" cm="1">
        <f t="array" ref="N43:O43">I43 &amp; "-" &amp; TRANSPOSE(_xlfn.SEQUENCE(MAX(_xlfn.ANCHORARRAY($I$36))-I43,,I43+1))</f>
        <v>8-9</v>
      </c>
      <c r="O43" t="str">
        <v>8-10</v>
      </c>
      <c r="X43" t="str">
        <v>1-8</v>
      </c>
      <c r="AC43" t="str">
        <v>1-3</v>
      </c>
      <c r="AD43">
        <v>5</v>
      </c>
      <c r="AG43" t="s">
        <v>19</v>
      </c>
      <c r="AO43" t="str">
        <v>1-6</v>
      </c>
      <c r="AP43">
        <v>5</v>
      </c>
    </row>
    <row r="44" spans="1:44" x14ac:dyDescent="0.25">
      <c r="A44" t="str">
        <v>4-7</v>
      </c>
      <c r="B44">
        <v>3</v>
      </c>
      <c r="I44">
        <v>9</v>
      </c>
      <c r="N44" t="str" cm="1">
        <f t="array" ref="N44">I44 &amp; "-" &amp; TRANSPOSE(_xlfn.SEQUENCE(MAX(_xlfn.ANCHORARRAY($I$36))-I44,,I44+1))</f>
        <v>9-10</v>
      </c>
      <c r="X44" t="str">
        <v>1-9</v>
      </c>
      <c r="AC44" t="str">
        <v>1-4</v>
      </c>
      <c r="AD44">
        <v>2</v>
      </c>
      <c r="AG44" t="s">
        <v>20</v>
      </c>
      <c r="AO44" t="str">
        <v>1-7</v>
      </c>
      <c r="AP44">
        <v>1</v>
      </c>
    </row>
    <row r="45" spans="1:44" x14ac:dyDescent="0.25">
      <c r="A45" t="str">
        <v>4-8</v>
      </c>
      <c r="B45">
        <v>3</v>
      </c>
      <c r="I45">
        <v>10</v>
      </c>
      <c r="N45" t="e" cm="1" vm="1">
        <f t="array" ref="N45">I45 &amp; "-" &amp; TRANSPOSE(_xlfn.SEQUENCE(MAX(_xlfn.ANCHORARRAY($I$36))-I45,,I45+1))</f>
        <v>#VALUE!</v>
      </c>
      <c r="X45" t="str">
        <v>2-10</v>
      </c>
      <c r="AC45" t="str">
        <v>1-5</v>
      </c>
      <c r="AD45">
        <v>4</v>
      </c>
      <c r="AO45" t="str">
        <v>1-8</v>
      </c>
      <c r="AP45">
        <v>5</v>
      </c>
    </row>
    <row r="46" spans="1:44" x14ac:dyDescent="0.25">
      <c r="A46" t="str">
        <v>4-9</v>
      </c>
      <c r="B46">
        <v>2</v>
      </c>
      <c r="X46" t="str">
        <v>2-3</v>
      </c>
      <c r="AC46" t="str">
        <v>1-6</v>
      </c>
      <c r="AD46">
        <v>5</v>
      </c>
      <c r="AO46" t="str">
        <v>1-9</v>
      </c>
      <c r="AP46">
        <v>5</v>
      </c>
    </row>
    <row r="47" spans="1:44" x14ac:dyDescent="0.25">
      <c r="A47" t="str">
        <v>4-10</v>
      </c>
      <c r="B47">
        <v>5</v>
      </c>
      <c r="I47" t="s">
        <v>4</v>
      </c>
      <c r="N47" t="s">
        <v>5</v>
      </c>
      <c r="X47" t="str">
        <v>2-4</v>
      </c>
      <c r="AC47" t="str">
        <v>1-7</v>
      </c>
      <c r="AD47">
        <v>1</v>
      </c>
      <c r="AO47" t="str">
        <v>1-10</v>
      </c>
      <c r="AP47">
        <v>5</v>
      </c>
    </row>
    <row r="48" spans="1:44" x14ac:dyDescent="0.25">
      <c r="A48" t="str">
        <v>5-6</v>
      </c>
      <c r="B48">
        <v>2</v>
      </c>
      <c r="N48" t="s">
        <v>6</v>
      </c>
      <c r="X48" t="str">
        <v>2-5</v>
      </c>
      <c r="AC48" t="str">
        <v>1-8</v>
      </c>
      <c r="AD48">
        <v>5</v>
      </c>
      <c r="AO48" t="str">
        <v>2-3</v>
      </c>
      <c r="AP48">
        <v>4</v>
      </c>
    </row>
    <row r="49" spans="1:42" x14ac:dyDescent="0.25">
      <c r="A49" t="str">
        <v>5-7</v>
      </c>
      <c r="B49">
        <v>4</v>
      </c>
      <c r="N49" t="s">
        <v>7</v>
      </c>
      <c r="X49" t="str">
        <v>2-6</v>
      </c>
      <c r="AC49" t="str">
        <v>1-9</v>
      </c>
      <c r="AD49">
        <v>5</v>
      </c>
      <c r="AO49" t="str">
        <v>2-4</v>
      </c>
      <c r="AP49">
        <v>4</v>
      </c>
    </row>
    <row r="50" spans="1:42" x14ac:dyDescent="0.25">
      <c r="A50" t="str">
        <v>5-8</v>
      </c>
      <c r="B50">
        <v>5</v>
      </c>
      <c r="X50" t="str">
        <v>2-7</v>
      </c>
      <c r="AC50" t="str">
        <v>2-10</v>
      </c>
      <c r="AD50">
        <v>4</v>
      </c>
      <c r="AO50" t="str">
        <v>2-5</v>
      </c>
      <c r="AP50">
        <v>4</v>
      </c>
    </row>
    <row r="51" spans="1:42" x14ac:dyDescent="0.25">
      <c r="A51" t="str">
        <v>5-9</v>
      </c>
      <c r="B51">
        <v>4</v>
      </c>
      <c r="N51" s="5" t="s">
        <v>9</v>
      </c>
      <c r="X51" t="str">
        <v>2-8</v>
      </c>
      <c r="AC51" t="str">
        <v>2-3</v>
      </c>
      <c r="AD51">
        <v>4</v>
      </c>
      <c r="AO51" t="str">
        <v>2-6</v>
      </c>
      <c r="AP51">
        <v>4</v>
      </c>
    </row>
    <row r="52" spans="1:42" x14ac:dyDescent="0.25">
      <c r="A52" t="str">
        <v>5-10</v>
      </c>
      <c r="B52">
        <v>6</v>
      </c>
      <c r="N52" s="5" t="s">
        <v>8</v>
      </c>
      <c r="X52" t="str">
        <v>2-9</v>
      </c>
      <c r="AC52" t="str">
        <v>2-4</v>
      </c>
      <c r="AD52">
        <v>4</v>
      </c>
      <c r="AO52" t="str">
        <v>2-7</v>
      </c>
      <c r="AP52">
        <v>2</v>
      </c>
    </row>
    <row r="53" spans="1:42" x14ac:dyDescent="0.25">
      <c r="A53" t="str">
        <v>6-7</v>
      </c>
      <c r="B53">
        <v>0</v>
      </c>
      <c r="X53" t="str">
        <v>3-10</v>
      </c>
      <c r="AC53" t="str">
        <v>2-5</v>
      </c>
      <c r="AD53">
        <v>4</v>
      </c>
      <c r="AO53" t="str">
        <v>2-8</v>
      </c>
      <c r="AP53">
        <v>4</v>
      </c>
    </row>
    <row r="54" spans="1:42" x14ac:dyDescent="0.25">
      <c r="A54" t="str">
        <v>6-8</v>
      </c>
      <c r="B54">
        <v>4</v>
      </c>
      <c r="X54" t="str">
        <v>3-4</v>
      </c>
      <c r="AC54" t="str">
        <v>2-6</v>
      </c>
      <c r="AD54">
        <v>4</v>
      </c>
      <c r="AO54" t="str">
        <v>2-9</v>
      </c>
      <c r="AP54">
        <v>4</v>
      </c>
    </row>
    <row r="55" spans="1:42" x14ac:dyDescent="0.25">
      <c r="A55" t="str">
        <v>6-9</v>
      </c>
      <c r="B55">
        <v>4</v>
      </c>
      <c r="X55" t="str">
        <v>3-5</v>
      </c>
      <c r="AC55" t="str">
        <v>2-7</v>
      </c>
      <c r="AD55">
        <v>2</v>
      </c>
      <c r="AO55" t="str">
        <v>2-10</v>
      </c>
      <c r="AP55">
        <v>4</v>
      </c>
    </row>
    <row r="56" spans="1:42" x14ac:dyDescent="0.25">
      <c r="A56" t="str">
        <v>6-10</v>
      </c>
      <c r="B56">
        <v>4</v>
      </c>
      <c r="X56" t="str">
        <v>3-6</v>
      </c>
      <c r="AC56" t="str">
        <v>2-8</v>
      </c>
      <c r="AD56">
        <v>4</v>
      </c>
      <c r="AO56" t="str">
        <v>3-4</v>
      </c>
      <c r="AP56">
        <v>4</v>
      </c>
    </row>
    <row r="57" spans="1:42" x14ac:dyDescent="0.25">
      <c r="A57" t="str">
        <v>7-8</v>
      </c>
      <c r="B57">
        <v>2</v>
      </c>
      <c r="X57" t="str">
        <v>3-7</v>
      </c>
      <c r="AC57" t="str">
        <v>2-9</v>
      </c>
      <c r="AD57">
        <v>4</v>
      </c>
      <c r="AO57" t="str">
        <v>3-5</v>
      </c>
      <c r="AP57">
        <v>7</v>
      </c>
    </row>
    <row r="58" spans="1:42" x14ac:dyDescent="0.25">
      <c r="A58" t="str">
        <v>7-9</v>
      </c>
      <c r="B58">
        <v>1</v>
      </c>
      <c r="X58" t="str">
        <v>3-8</v>
      </c>
      <c r="AC58" t="str">
        <v>3-10</v>
      </c>
      <c r="AD58">
        <v>7</v>
      </c>
      <c r="AO58" t="str">
        <v>3-6</v>
      </c>
      <c r="AP58">
        <v>3</v>
      </c>
    </row>
    <row r="59" spans="1:42" x14ac:dyDescent="0.25">
      <c r="A59" t="str">
        <v>7-10</v>
      </c>
      <c r="B59">
        <v>3</v>
      </c>
      <c r="X59" t="str">
        <v>3-9</v>
      </c>
      <c r="AC59" t="str">
        <v>3-4</v>
      </c>
      <c r="AD59">
        <v>4</v>
      </c>
      <c r="AO59" t="str">
        <v>3-7</v>
      </c>
      <c r="AP59">
        <v>4</v>
      </c>
    </row>
    <row r="60" spans="1:42" x14ac:dyDescent="0.25">
      <c r="A60" t="str">
        <v>8-9</v>
      </c>
      <c r="B60">
        <v>3</v>
      </c>
      <c r="X60" t="str">
        <v>4-10</v>
      </c>
      <c r="AC60" t="str">
        <v>3-5</v>
      </c>
      <c r="AD60">
        <v>7</v>
      </c>
      <c r="AO60" t="str">
        <v>3-8</v>
      </c>
      <c r="AP60">
        <v>6</v>
      </c>
    </row>
    <row r="61" spans="1:42" x14ac:dyDescent="0.25">
      <c r="A61" t="str">
        <v>8-10</v>
      </c>
      <c r="B61">
        <v>6</v>
      </c>
      <c r="X61" t="str">
        <v>4-5</v>
      </c>
      <c r="AC61" t="str">
        <v>3-6</v>
      </c>
      <c r="AD61">
        <v>3</v>
      </c>
      <c r="AO61" t="str">
        <v>3-9</v>
      </c>
      <c r="AP61">
        <v>4</v>
      </c>
    </row>
    <row r="62" spans="1:42" x14ac:dyDescent="0.25">
      <c r="A62" t="str">
        <v>9-10</v>
      </c>
      <c r="B62">
        <v>3</v>
      </c>
      <c r="X62" t="str">
        <v>4-6</v>
      </c>
      <c r="AC62" t="str">
        <v>3-7</v>
      </c>
      <c r="AD62">
        <v>4</v>
      </c>
      <c r="AO62" t="str">
        <v>3-10</v>
      </c>
      <c r="AP62">
        <v>7</v>
      </c>
    </row>
    <row r="63" spans="1:42" x14ac:dyDescent="0.25">
      <c r="X63" t="str">
        <v>4-7</v>
      </c>
      <c r="AC63" t="str">
        <v>3-8</v>
      </c>
      <c r="AD63">
        <v>6</v>
      </c>
      <c r="AO63" t="str">
        <v>4-5</v>
      </c>
      <c r="AP63">
        <v>3</v>
      </c>
    </row>
    <row r="64" spans="1:42" x14ac:dyDescent="0.25">
      <c r="X64" t="str">
        <v>4-8</v>
      </c>
      <c r="AC64" t="str">
        <v>3-9</v>
      </c>
      <c r="AD64">
        <v>4</v>
      </c>
      <c r="AO64" t="str">
        <v>4-6</v>
      </c>
      <c r="AP64">
        <v>3</v>
      </c>
    </row>
    <row r="65" spans="24:42" x14ac:dyDescent="0.25">
      <c r="X65" t="str">
        <v>4-9</v>
      </c>
      <c r="AC65" t="str">
        <v>4-10</v>
      </c>
      <c r="AD65">
        <v>5</v>
      </c>
      <c r="AO65" t="str">
        <v>4-7</v>
      </c>
      <c r="AP65">
        <v>3</v>
      </c>
    </row>
    <row r="66" spans="24:42" x14ac:dyDescent="0.25">
      <c r="X66" t="str">
        <v>5-10</v>
      </c>
      <c r="AC66" t="str">
        <v>4-5</v>
      </c>
      <c r="AD66">
        <v>3</v>
      </c>
      <c r="AO66" t="str">
        <v>4-8</v>
      </c>
      <c r="AP66">
        <v>3</v>
      </c>
    </row>
    <row r="67" spans="24:42" x14ac:dyDescent="0.25">
      <c r="X67" t="str">
        <v>5-6</v>
      </c>
      <c r="AC67" t="str">
        <v>4-6</v>
      </c>
      <c r="AD67">
        <v>3</v>
      </c>
      <c r="AO67" t="str">
        <v>4-9</v>
      </c>
      <c r="AP67">
        <v>2</v>
      </c>
    </row>
    <row r="68" spans="24:42" x14ac:dyDescent="0.25">
      <c r="X68" t="str">
        <v>5-7</v>
      </c>
      <c r="AC68" t="str">
        <v>4-7</v>
      </c>
      <c r="AD68">
        <v>3</v>
      </c>
      <c r="AO68" t="str">
        <v>4-10</v>
      </c>
      <c r="AP68">
        <v>5</v>
      </c>
    </row>
    <row r="69" spans="24:42" x14ac:dyDescent="0.25">
      <c r="X69" t="str">
        <v>5-8</v>
      </c>
      <c r="AC69" t="str">
        <v>4-8</v>
      </c>
      <c r="AD69">
        <v>3</v>
      </c>
      <c r="AO69" t="str">
        <v>5-6</v>
      </c>
      <c r="AP69">
        <v>2</v>
      </c>
    </row>
    <row r="70" spans="24:42" x14ac:dyDescent="0.25">
      <c r="X70" t="str">
        <v>5-9</v>
      </c>
      <c r="AC70" t="str">
        <v>4-9</v>
      </c>
      <c r="AD70">
        <v>2</v>
      </c>
      <c r="AO70" t="str">
        <v>5-7</v>
      </c>
      <c r="AP70">
        <v>4</v>
      </c>
    </row>
    <row r="71" spans="24:42" x14ac:dyDescent="0.25">
      <c r="X71" t="str">
        <v>6-10</v>
      </c>
      <c r="AC71" t="str">
        <v>5-10</v>
      </c>
      <c r="AD71">
        <v>6</v>
      </c>
      <c r="AO71" t="str">
        <v>5-8</v>
      </c>
      <c r="AP71">
        <v>5</v>
      </c>
    </row>
    <row r="72" spans="24:42" x14ac:dyDescent="0.25">
      <c r="X72" t="str">
        <v>6-7</v>
      </c>
      <c r="AC72" t="str">
        <v>5-6</v>
      </c>
      <c r="AD72">
        <v>2</v>
      </c>
      <c r="AO72" t="str">
        <v>5-9</v>
      </c>
      <c r="AP72">
        <v>4</v>
      </c>
    </row>
    <row r="73" spans="24:42" x14ac:dyDescent="0.25">
      <c r="X73" t="str">
        <v>6-8</v>
      </c>
      <c r="AC73" t="str">
        <v>5-7</v>
      </c>
      <c r="AD73">
        <v>4</v>
      </c>
      <c r="AO73" t="str">
        <v>5-10</v>
      </c>
      <c r="AP73">
        <v>6</v>
      </c>
    </row>
    <row r="74" spans="24:42" x14ac:dyDescent="0.25">
      <c r="X74" t="str">
        <v>6-9</v>
      </c>
      <c r="AC74" t="str">
        <v>5-8</v>
      </c>
      <c r="AD74">
        <v>5</v>
      </c>
      <c r="AO74" t="str">
        <v>6-7</v>
      </c>
      <c r="AP74">
        <v>0</v>
      </c>
    </row>
    <row r="75" spans="24:42" x14ac:dyDescent="0.25">
      <c r="X75" t="str">
        <v>7-10</v>
      </c>
      <c r="AC75" t="str">
        <v>5-9</v>
      </c>
      <c r="AD75">
        <v>4</v>
      </c>
      <c r="AO75" t="str">
        <v>6-8</v>
      </c>
      <c r="AP75">
        <v>4</v>
      </c>
    </row>
    <row r="76" spans="24:42" x14ac:dyDescent="0.25">
      <c r="X76" t="str">
        <v>7-8</v>
      </c>
      <c r="AC76" t="str">
        <v>6-10</v>
      </c>
      <c r="AD76">
        <v>4</v>
      </c>
      <c r="AO76" t="str">
        <v>6-9</v>
      </c>
      <c r="AP76">
        <v>4</v>
      </c>
    </row>
    <row r="77" spans="24:42" x14ac:dyDescent="0.25">
      <c r="X77" t="str">
        <v>7-9</v>
      </c>
      <c r="AC77" t="str">
        <v>6-7</v>
      </c>
      <c r="AD77">
        <v>0</v>
      </c>
      <c r="AO77" t="str">
        <v>6-10</v>
      </c>
      <c r="AP77">
        <v>4</v>
      </c>
    </row>
    <row r="78" spans="24:42" x14ac:dyDescent="0.25">
      <c r="X78" t="str">
        <v>8-10</v>
      </c>
      <c r="AC78" t="str">
        <v>6-8</v>
      </c>
      <c r="AD78">
        <v>4</v>
      </c>
      <c r="AO78" t="str">
        <v>7-8</v>
      </c>
      <c r="AP78">
        <v>2</v>
      </c>
    </row>
    <row r="79" spans="24:42" x14ac:dyDescent="0.25">
      <c r="X79" t="str">
        <v>8-9</v>
      </c>
      <c r="AC79" t="str">
        <v>6-9</v>
      </c>
      <c r="AD79">
        <v>4</v>
      </c>
      <c r="AO79" t="str">
        <v>7-9</v>
      </c>
      <c r="AP79">
        <v>1</v>
      </c>
    </row>
    <row r="80" spans="24:42" x14ac:dyDescent="0.25">
      <c r="X80" t="str">
        <v>9-10</v>
      </c>
      <c r="AC80" t="str">
        <v>7-10</v>
      </c>
      <c r="AD80">
        <v>3</v>
      </c>
      <c r="AO80" t="str">
        <v>7-10</v>
      </c>
      <c r="AP80">
        <v>3</v>
      </c>
    </row>
    <row r="81" spans="24:42" x14ac:dyDescent="0.25">
      <c r="X81">
        <v>0</v>
      </c>
      <c r="AC81" t="str">
        <v>7-8</v>
      </c>
      <c r="AD81">
        <v>2</v>
      </c>
      <c r="AO81" t="str">
        <v>8-9</v>
      </c>
      <c r="AP81">
        <v>3</v>
      </c>
    </row>
    <row r="82" spans="24:42" x14ac:dyDescent="0.25">
      <c r="AC82" t="str">
        <v>7-9</v>
      </c>
      <c r="AD82">
        <v>1</v>
      </c>
      <c r="AO82" t="str">
        <v>8-10</v>
      </c>
      <c r="AP82">
        <v>6</v>
      </c>
    </row>
    <row r="83" spans="24:42" x14ac:dyDescent="0.25">
      <c r="AC83" t="str">
        <v>8-10</v>
      </c>
      <c r="AD83">
        <v>6</v>
      </c>
      <c r="AO83" t="str">
        <v>9-10</v>
      </c>
      <c r="AP83">
        <v>3</v>
      </c>
    </row>
    <row r="84" spans="24:42" x14ac:dyDescent="0.25">
      <c r="AC84" t="str">
        <v>8-9</v>
      </c>
      <c r="AD84">
        <v>3</v>
      </c>
    </row>
    <row r="85" spans="24:42" x14ac:dyDescent="0.25">
      <c r="AC85" t="str">
        <v>9-10</v>
      </c>
      <c r="AD85">
        <v>3</v>
      </c>
    </row>
    <row r="86" spans="24:42" x14ac:dyDescent="0.25">
      <c r="AC86">
        <v>0</v>
      </c>
      <c r="AD86">
        <v>0</v>
      </c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8</xdr:col>
                <xdr:colOff>19050</xdr:colOff>
                <xdr:row>1</xdr:row>
                <xdr:rowOff>0</xdr:rowOff>
              </from>
              <to>
                <xdr:col>16</xdr:col>
                <xdr:colOff>666750</xdr:colOff>
                <xdr:row>31</xdr:row>
                <xdr:rowOff>85725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2025-04-29T10:30:34Z</dcterms:created>
  <dcterms:modified xsi:type="dcterms:W3CDTF">2025-04-29T10:30:37Z</dcterms:modified>
</cp:coreProperties>
</file>